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<sst xmlns="http://schemas.openxmlformats.org/spreadsheetml/2006/main" count="292" uniqueCount="102">
  <si>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</si>
  <si>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</si>
  <si>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</si>
  <si>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</si>
  <si>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</si>
  <si>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</si>
  <si>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</si>
  <si>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</si>
  <si>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第8130号</t>
  </si>
  <si>
    <t xml:space="preserve">　工事名</t>
  </si>
  <si>
    <t>名川階上線外道路管理工事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</si>
  <si>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</si>
  <si>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</si>
  <si>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</si>
  <si>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</si>
  <si>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</si>
  <si>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</si>
  <si>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</si>
  <si>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</si>
  <si>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</si>
  <si>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</si>
  <si>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</si>
  <si>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70　km</t>
  </si>
  <si>
    <t>道路維持</t>
  </si>
  <si>
    <t/>
  </si>
  <si>
    <t>式</t>
  </si>
  <si>
    <t>巡視･巡回工</t>
  </si>
  <si>
    <t>道路巡回工</t>
  </si>
  <si>
    <t>定期パトロール</t>
  </si>
  <si>
    <t>1日/月</t>
  </si>
  <si>
    <t>回</t>
  </si>
  <si>
    <t>緊急パトロール</t>
  </si>
  <si>
    <t>2班/回</t>
  </si>
  <si>
    <t>現地調査</t>
  </si>
  <si>
    <t>2h/回</t>
  </si>
  <si>
    <t>舗装工</t>
  </si>
  <si>
    <t>ｱｽﾌｧﾙﾄ舗装補修工</t>
  </si>
  <si>
    <t>ﾊﾟｯﾁﾝｸﾞ</t>
  </si>
  <si>
    <t>材料種類:(5)再生密粒度As(13F)</t>
  </si>
  <si>
    <t>t</t>
  </si>
  <si>
    <t>材料種類:全天候型・重交通対応型常温合材</t>
  </si>
  <si>
    <t>排水構造物工</t>
  </si>
  <si>
    <t>側溝工</t>
  </si>
  <si>
    <t>側溝蓋</t>
  </si>
  <si>
    <t>蓋版の規格:300 41.2×9.5×50</t>
  </si>
  <si>
    <t>枚</t>
  </si>
  <si>
    <t>道路付属施設工</t>
  </si>
  <si>
    <t>道路付属物工</t>
  </si>
  <si>
    <t>視線誘導標</t>
  </si>
  <si>
    <t>視線誘導標規格:両面反射　Φ100,施工区分:土中建込,施工規模:10本以上30本未満</t>
  </si>
  <si>
    <t>本</t>
  </si>
  <si>
    <t>道路清掃工</t>
  </si>
  <si>
    <t>路面清掃工</t>
  </si>
  <si>
    <t>路面清掃(歩道･人力)</t>
  </si>
  <si>
    <t>作業形態:人力,塵埃量:歩道 普通</t>
  </si>
  <si>
    <t>m2</t>
  </si>
  <si>
    <t>排水施設清掃工</t>
  </si>
  <si>
    <t>側溝清掃(人力)</t>
  </si>
  <si>
    <t>作業形態:人力,側溝蓋規格:有蓋 ｺﾝｸﾘｰﾄ蓋</t>
  </si>
  <si>
    <t>m</t>
  </si>
  <si>
    <t>作業形態:人力,側溝蓋規格:無蓋</t>
  </si>
  <si>
    <t>桝清掃</t>
  </si>
  <si>
    <t>作業形態:人力,機械使用区分:持込,土砂厚:25cm</t>
  </si>
  <si>
    <t>箇所</t>
  </si>
  <si>
    <t>除草工</t>
  </si>
  <si>
    <t>道路除草工</t>
  </si>
  <si>
    <t>除草</t>
  </si>
  <si>
    <t>作業形態:機械施工</t>
  </si>
  <si>
    <t>仮設工</t>
  </si>
  <si>
    <t>交通管理工</t>
  </si>
  <si>
    <t>交通誘導警備員</t>
  </si>
  <si>
    <t>人日</t>
  </si>
  <si>
    <t xml:space="preserve">処分費　</t>
  </si>
  <si>
    <t>ｱｽﾌｧﾙﾄ塊処分</t>
  </si>
  <si>
    <t>ｱｽﾌｧﾙﾄ塊</t>
  </si>
  <si>
    <t>鉄筋Co塊処分</t>
  </si>
  <si>
    <t>鉄筋Co塊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</si>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</sst>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G23+G38+G50+G62+G71+G92+G101+G110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6.0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6.0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34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15.0</v>
      </c>
      <c r="G37" s="27"/>
      <c r="H37" s="29"/>
      <c r="J37" s="30"/>
      <c r="K37" s="31"/>
    </row>
    <row r="38" ht="15.0" customHeight="true">
      <c r="A38" s="14"/>
      <c r="B38" s="15" t="s">
        <v>35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36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37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38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39</v>
      </c>
      <c r="F46" s="23" t="n">
        <v>15.0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40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39</v>
      </c>
      <c r="F49" s="23" t="n">
        <v>4.0</v>
      </c>
      <c r="G49" s="27"/>
      <c r="H49" s="29"/>
      <c r="J49" s="30"/>
      <c r="K49" s="31"/>
    </row>
    <row r="50" ht="15.0" customHeight="true">
      <c r="A50" s="14"/>
      <c r="B50" s="15" t="s">
        <v>41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42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44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45</v>
      </c>
      <c r="F58" s="23" t="n">
        <v>20.0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44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45</v>
      </c>
      <c r="F61" s="23" t="n">
        <v>20.0</v>
      </c>
      <c r="G61" s="27"/>
      <c r="H61" s="29"/>
      <c r="J61" s="30"/>
      <c r="K61" s="31"/>
    </row>
    <row r="62" ht="15.0" customHeight="true">
      <c r="A62" s="14"/>
      <c r="B62" s="15" t="s">
        <v>46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47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48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49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50</v>
      </c>
      <c r="F70" s="23" t="n">
        <v>15.0</v>
      </c>
      <c r="G70" s="27"/>
      <c r="H70" s="29"/>
      <c r="J70" s="30"/>
      <c r="K70" s="31"/>
    </row>
    <row r="71" ht="15.0" customHeight="true">
      <c r="A71" s="14"/>
      <c r="B71" s="15" t="s">
        <v>51</v>
      </c>
      <c r="C71" s="15"/>
      <c r="D71" s="16"/>
      <c r="E71" s="20"/>
      <c r="F71" s="22"/>
      <c r="G71" s="26">
        <f>G74+G80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52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53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54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55</v>
      </c>
      <c r="F79" s="23" t="n">
        <v>200.0</v>
      </c>
      <c r="G79" s="27"/>
      <c r="H79" s="29"/>
      <c r="J79" s="30"/>
      <c r="K79" s="31"/>
    </row>
    <row r="80" ht="15.0" customHeight="true">
      <c r="A80" s="14"/>
      <c r="B80" s="15"/>
      <c r="C80" s="15" t="s">
        <v>56</v>
      </c>
      <c r="D80" s="16"/>
      <c r="E80" s="20"/>
      <c r="F80" s="22"/>
      <c r="G80" s="26">
        <f>G83+G86+G89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57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58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59</v>
      </c>
      <c r="F85" s="23" t="n">
        <v>300.0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60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59</v>
      </c>
      <c r="F88" s="23" t="n">
        <v>300.0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61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62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63</v>
      </c>
      <c r="F91" s="23" t="n">
        <v>10.0</v>
      </c>
      <c r="G91" s="27"/>
      <c r="H91" s="29"/>
      <c r="J91" s="30"/>
      <c r="K91" s="31"/>
    </row>
    <row r="92" ht="15.0" customHeight="true">
      <c r="A92" s="14"/>
      <c r="B92" s="15" t="s">
        <v>64</v>
      </c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65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66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67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55</v>
      </c>
      <c r="F100" s="23" t="n">
        <v>5000.0</v>
      </c>
      <c r="G100" s="27"/>
      <c r="H100" s="29"/>
      <c r="J100" s="30"/>
      <c r="K100" s="31"/>
    </row>
    <row r="101" ht="15.0" customHeight="true">
      <c r="A101" s="14"/>
      <c r="B101" s="15" t="s">
        <v>68</v>
      </c>
      <c r="C101" s="15"/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69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70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71</v>
      </c>
      <c r="F109" s="23" t="n">
        <v>30.0</v>
      </c>
      <c r="G109" s="27"/>
      <c r="H109" s="29"/>
      <c r="J109" s="30"/>
      <c r="K109" s="31"/>
    </row>
    <row r="110" ht="15.0" customHeight="true">
      <c r="A110" s="14"/>
      <c r="B110" s="15" t="s">
        <v>72</v>
      </c>
      <c r="C110" s="15"/>
      <c r="D110" s="16"/>
      <c r="E110" s="20"/>
      <c r="F110" s="22"/>
      <c r="G110" s="26">
        <f>G113+G119</f>
      </c>
      <c r="H110" s="28" t="s">
        <v>24</v>
      </c>
      <c r="J110" s="30" t="n">
        <v>31.0</v>
      </c>
      <c r="K110" s="31" t="n">
        <v>2.0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 t="s">
        <v>73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74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39</v>
      </c>
      <c r="F118" s="23" t="n">
        <v>10.0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75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76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39</v>
      </c>
      <c r="F124" s="23" t="n">
        <v>10.0</v>
      </c>
      <c r="G124" s="27"/>
      <c r="H124" s="29"/>
      <c r="J124" s="30"/>
      <c r="K124" s="31"/>
    </row>
    <row r="125" ht="15.0" customHeight="true">
      <c r="A125" s="14" t="s">
        <v>77</v>
      </c>
      <c r="B125" s="15"/>
      <c r="C125" s="15"/>
      <c r="D125" s="16"/>
      <c r="E125" s="20"/>
      <c r="F125" s="22"/>
      <c r="G125" s="26">
        <f>G23+G38+G50+G62+G71+G92+G101+G110</f>
      </c>
      <c r="H125" s="28" t="s">
        <v>24</v>
      </c>
      <c r="J125" s="30" t="n">
        <v>36.0</v>
      </c>
      <c r="K125" s="31" t="n">
        <v>20.0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78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s">
        <v>79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80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s">
        <v>81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82</v>
      </c>
      <c r="B134" s="15"/>
      <c r="C134" s="15"/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200.0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83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84</v>
      </c>
      <c r="B140" s="15"/>
      <c r="C140" s="15"/>
      <c r="D140" s="16"/>
      <c r="E140" s="20"/>
      <c r="F140" s="22"/>
      <c r="G140" s="26">
        <f>G125+G134</f>
      </c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85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n">
        <v>210.0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86</v>
      </c>
      <c r="D146" s="16"/>
      <c r="E146" s="20"/>
      <c r="F146" s="22"/>
      <c r="G146" s="27"/>
      <c r="H146" s="28" t="s">
        <v>24</v>
      </c>
      <c r="J146" s="30" t="n">
        <v>43.0</v>
      </c>
      <c r="K146" s="31" t="s">
        <v>87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88</v>
      </c>
      <c r="D149" s="16"/>
      <c r="E149" s="20"/>
      <c r="F149" s="22"/>
      <c r="G149" s="27"/>
      <c r="H149" s="28" t="s">
        <v>24</v>
      </c>
      <c r="J149" s="30" t="n">
        <v>44.0</v>
      </c>
      <c r="K149" s="31" t="s">
        <v>89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90</v>
      </c>
      <c r="B152" s="15"/>
      <c r="C152" s="15"/>
      <c r="D152" s="16"/>
      <c r="E152" s="20"/>
      <c r="F152" s="22"/>
      <c r="G152" s="26">
        <f>G125+G134+G143</f>
      </c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91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 t="s">
        <v>92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 t="s">
        <v>93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n">
        <v>220.0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94</v>
      </c>
      <c r="B161" s="15"/>
      <c r="C161" s="15"/>
      <c r="D161" s="16"/>
      <c r="E161" s="20"/>
      <c r="F161" s="22"/>
      <c r="G161" s="26">
        <f>G152+G158</f>
      </c>
      <c r="H161" s="28" t="s">
        <v>24</v>
      </c>
      <c r="J161" s="30" t="n">
        <v>48.0</v>
      </c>
      <c r="K161" s="31" t="n">
        <v>30.0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32" t="s">
        <v>95</v>
      </c>
      <c r="B164" s="33"/>
      <c r="C164" s="33"/>
      <c r="D164" s="34"/>
      <c r="E164" s="41"/>
      <c r="F164" s="44"/>
      <c r="G164" s="50">
        <f>G161</f>
      </c>
      <c r="H164" s="51" t="s">
        <v>24</v>
      </c>
      <c r="J164" s="55" t="n">
        <v>49.0</v>
      </c>
      <c r="K164" s="55" t="n">
        <v>30.0</v>
      </c>
    </row>
    <row r="165" ht="15.0" customHeight="true">
      <c r="A165" s="35"/>
      <c r="B165" s="36"/>
      <c r="C165" s="36"/>
      <c r="D165" s="37"/>
      <c r="E165" s="42" t="s">
        <v>24</v>
      </c>
      <c r="F165" s="45"/>
      <c r="G165" s="50"/>
      <c r="H165" s="52" t="s">
        <v>24</v>
      </c>
    </row>
    <row r="166" ht="15.0" customHeight="true">
      <c r="A166" s="38"/>
      <c r="B166" s="39"/>
      <c r="C166" s="39"/>
      <c r="D166" s="40"/>
      <c r="E166" s="43" t="s">
        <v>25</v>
      </c>
      <c r="F166" s="46" t="n">
        <v>1.0</v>
      </c>
      <c r="G166" s="50"/>
      <c r="H166" s="53"/>
    </row>
    <row r="167">
      <c r="A167" s="56" t="s">
        <v>96</v>
      </c>
      <c r="B167" s="57" t="s">
        <v>97</v>
      </c>
      <c r="J167" s="30" t="n">
        <v>99999.0</v>
      </c>
    </row>
    <row r="168">
      <c r="A168" s="56" t="s">
        <v>98</v>
      </c>
      <c r="B168" s="57" t="s">
        <v>99</v>
      </c>
    </row>
    <row r="169">
      <c r="A169" s="56" t="s">
        <v>100</v>
      </c>
      <c r="B169" s="57" t="s">
        <v>101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2026-07-23T07:51:59Z</dcterms:created>
  <dc:creator>Apache POI</dc:creator>
</cp:coreProperties>
</file>